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9.08.2025\Действующая\"/>
    </mc:Choice>
  </mc:AlternateContent>
  <xr:revisionPtr revIDLastSave="0" documentId="13_ncr:1_{06211666-F80E-4971-93EA-1396C450C37F}" xr6:coauthVersionLast="47" xr6:coauthVersionMax="47" xr10:uidLastSave="{00000000-0000-0000-0000-000000000000}"/>
  <bookViews>
    <workbookView xWindow="1950" yWindow="1095" windowWidth="25650" windowHeight="1510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23" i="1" l="1"/>
  <c r="D23" i="1" l="1"/>
  <c r="E23" i="1"/>
  <c r="D11" i="1" l="1"/>
  <c r="E11" i="1"/>
  <c r="C11" i="1"/>
  <c r="D20" i="1"/>
  <c r="E20" i="1"/>
  <c r="C20" i="1"/>
  <c r="D15" i="1"/>
  <c r="E15" i="1"/>
  <c r="C15" i="1"/>
  <c r="D8" i="1"/>
  <c r="E8" i="1"/>
  <c r="C8" i="1"/>
  <c r="D7" i="1" l="1"/>
  <c r="D32" i="1" s="1"/>
  <c r="E7" i="1"/>
  <c r="E32" i="1" s="1"/>
  <c r="C7" i="1"/>
  <c r="C32" i="1" s="1"/>
</calcChain>
</file>

<file path=xl/sharedStrings.xml><?xml version="1.0" encoding="utf-8"?>
<sst xmlns="http://schemas.openxmlformats.org/spreadsheetml/2006/main" count="58" uniqueCount="58">
  <si>
    <t>Код бюджетной классификации</t>
  </si>
  <si>
    <t>1 00 00000 00 0000 000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</si>
  <si>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</si>
  <si>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</si>
  <si>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</si>
  <si>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</si>
  <si>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1 03 02000 01 0000 110</t>
  </si>
  <si>
    <t>Акцизы на автомобильный и прямогонный бензин, дизельное топливо, моторные масла для дизельных и (или) карбюраторных (инжекторных) двигателей, подлежащие зачислению в областной бюджет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</si>
  <si>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</si>
  <si>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</si>
  <si>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</si>
  <si>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</si>
  <si>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1 05 04020 02 0000 110</t>
  </si>
  <si>
    <t>Налог, взимаемый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</si>
  <si>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</si>
  <si>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</si>
  <si>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</si>
  <si>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</si>
  <si>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</si>
  <si>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</si>
  <si>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</si>
  <si>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 расположены в границах городских поселений, а также средства от продажи права на заключение договоров аренды указанных земельных участков.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</si>
  <si>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</si>
  <si>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</si>
  <si>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</si>
  <si>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за пользование природными ресурсами</t>
  </si>
  <si>
    <t xml:space="preserve">1 14 00000 00 0000 000 </t>
  </si>
  <si>
    <t>Доходы от продажи материальных и нематериальных активов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</si>
  <si>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</si>
  <si>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</si>
  <si>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</si>
  <si>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</si>
  <si>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2 00 00000 00 0000 000</t>
  </si>
  <si>
    <t>Дотации из областного фонда финансовой поддержки муниципальных районов</t>
  </si>
  <si>
    <t>Субвенции бюджетам субъектов РФ и муниципальных образований</t>
  </si>
  <si>
    <t>2 02 20000 00 0000 150</t>
  </si>
  <si>
    <t xml:space="preserve">Субсидии  местным  бюджетам, предоставляемые  из  областного  бюджета  в  целях  софинансирования  расходных  обязательств,  возникающих  при  выполнении  полномочий  органов  местного  самоуправления  по  вопросам  местного  значения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</si>
  <si>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договорами</t>
  </si>
  <si>
    <t>ВСЕГО ДОХОДОВ</t>
  </si>
  <si>
    <t>2 02 10000 00 0000 150</t>
  </si>
  <si>
    <t>2 02 30000 00 0000 150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</si>
  <si>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</si>
  <si>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(руб.)</t>
  </si>
  <si>
    <t>Межбюджетные трансферты, передаваемые бюджетам муниципальных районов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</si>
  <si>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2 02 40014 05 0000 150</t>
  </si>
  <si>
    <t>2 02 45179 05 0000 150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</si>
  <si>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</si>
  <si>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</si>
  <si>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</si>
  <si>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</si>
  <si>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НАЛОГОВЫЕ И НЕНАЛОГОВЫЕ ДОХОДЫ</t>
  </si>
  <si>
    <t>БЕЗВОЗМЕЗДНЫЕ ПОСТУПЛЕНИЯ</t>
  </si>
  <si>
    <t>2026 год</t>
  </si>
  <si>
    <t xml:space="preserve">Объем плановых назначений  бюджета Грязинского муниципального района по видам доходов
 на 2025 год и плановый период 2026 и 2027 годов 
</t>
  </si>
  <si>
    <t>2027 год</t>
  </si>
  <si>
    <t xml:space="preserve">      Приложение 3 
к бюджету Грязинского муниципального района 
на 2025 год и на плановый период 2026 и 2027 годов                                                                                         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</si>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</sst>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indent="15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0" fillId="3" borderId="0" xfId="0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A28" zoomScale="110" zoomScaleNormal="110" workbookViewId="0">
      <selection activeCell="D31" sqref="D31"/>
    </sheetView>
  </sheetViews>
  <sheetFormatPr defaultRowHeight="15" x14ac:dyDescent="0.25"/>
  <cols>
    <col min="1" max="1" width="22" customWidth="1"/>
    <col min="2" max="2" width="62.5703125" customWidth="1"/>
    <col min="3" max="3" width="20.140625" customWidth="1"/>
    <col min="4" max="4" width="20.85546875" customWidth="1"/>
    <col min="5" max="5" width="21" customWidth="1"/>
    <col min="6" max="6" width="16.85546875" bestFit="1" customWidth="1"/>
  </cols>
  <sheetData>
    <row r="1" spans="1:8" ht="49.5" customHeight="1" x14ac:dyDescent="0.25">
      <c r="C1" s="20" t="s">
        <v>55</v>
      </c>
      <c r="D1" s="21"/>
      <c r="E1" s="21"/>
    </row>
    <row r="2" spans="1:8" ht="7.5" customHeight="1" x14ac:dyDescent="0.25">
      <c r="A2" s="1"/>
    </row>
    <row r="3" spans="1:8" ht="29.25" customHeight="1" x14ac:dyDescent="0.25">
      <c r="A3" s="22" t="s">
        <v>53</v>
      </c>
      <c r="B3" s="23"/>
      <c r="C3" s="23"/>
      <c r="D3" s="23"/>
      <c r="E3" s="23"/>
    </row>
    <row r="4" spans="1:8" x14ac:dyDescent="0.25">
      <c r="A4" s="18" t="s">
        <v>42</v>
      </c>
      <c r="B4" s="19"/>
      <c r="C4" s="19"/>
      <c r="D4" s="19"/>
      <c r="E4" s="19"/>
      <c r="F4" s="19"/>
      <c r="G4" s="19"/>
      <c r="H4" s="19"/>
    </row>
    <row r="5" spans="1:8" ht="16.5" customHeight="1" x14ac:dyDescent="0.25">
      <c r="A5" s="16" t="s">
        <v>0</v>
      </c>
      <c r="B5" s="24"/>
      <c r="C5" s="17" t="s">
        <v>41</v>
      </c>
      <c r="D5" s="26" t="s">
        <v>52</v>
      </c>
      <c r="E5" s="26" t="s">
        <v>54</v>
      </c>
    </row>
    <row r="6" spans="1:8" x14ac:dyDescent="0.25">
      <c r="A6" s="16"/>
      <c r="B6" s="25"/>
      <c r="C6" s="17"/>
      <c r="D6" s="27"/>
      <c r="E6" s="27"/>
    </row>
    <row r="7" spans="1:8" ht="21.75" customHeight="1" x14ac:dyDescent="0.25">
      <c r="A7" s="2" t="s">
        <v>1</v>
      </c>
      <c r="B7" s="3" t="s">
        <v>50</v>
      </c>
      <c r="C7" s="4">
        <f>C8+C10+C11+C14+C15+C19+C20</f>
        <v>796608659.26999998</v>
      </c>
      <c r="D7" s="4">
        <f>D8+D10+D11+D14+D15+D19+D20</f>
        <v>814488550.75999999</v>
      </c>
      <c r="E7" s="4">
        <f>E8+E10+E11+E14+E15+E19+E20</f>
        <v>831370186.59000003</v>
      </c>
    </row>
    <row r="8" spans="1:8" ht="16.5" customHeight="1" x14ac:dyDescent="0.25">
      <c r="A8" s="2" t="s">
        <v>2</v>
      </c>
      <c r="B8" s="5" t="s">
        <v>3</v>
      </c>
      <c r="C8" s="4">
        <f>C9</f>
        <v>534950630.00999999</v>
      </c>
      <c r="D8" s="4">
        <f t="shared" ref="D8:E8" si="0">D9</f>
        <v>548890116</v>
      </c>
      <c r="E8" s="4">
        <f t="shared" si="0"/>
        <v>562911045.70000005</v>
      </c>
    </row>
    <row r="9" spans="1:8" ht="17.25" customHeight="1" x14ac:dyDescent="0.25">
      <c r="A9" s="2" t="s">
        <v>4</v>
      </c>
      <c r="B9" s="6" t="s">
        <v>5</v>
      </c>
      <c r="C9" s="7">
        <v>534950630.00999999</v>
      </c>
      <c r="D9" s="8">
        <v>548890116</v>
      </c>
      <c r="E9" s="8">
        <v>562911045.70000005</v>
      </c>
    </row>
    <row r="10" spans="1:8" ht="58.5" customHeight="1" x14ac:dyDescent="0.25">
      <c r="A10" s="2" t="s">
        <v>6</v>
      </c>
      <c r="B10" s="5" t="s">
        <v>7</v>
      </c>
      <c r="C10" s="9">
        <v>82200229.260000005</v>
      </c>
      <c r="D10" s="10">
        <v>86375634.760000005</v>
      </c>
      <c r="E10" s="10">
        <v>88361340.890000001</v>
      </c>
    </row>
    <row r="11" spans="1:8" ht="16.5" customHeight="1" x14ac:dyDescent="0.25">
      <c r="A11" s="2" t="s">
        <v>8</v>
      </c>
      <c r="B11" s="5" t="s">
        <v>9</v>
      </c>
      <c r="C11" s="11">
        <f>C12+C13</f>
        <v>12924000</v>
      </c>
      <c r="D11" s="11">
        <f t="shared" ref="D11:E11" si="1">D12+D13</f>
        <v>13534000</v>
      </c>
      <c r="E11" s="11">
        <f t="shared" si="1"/>
        <v>14114000</v>
      </c>
    </row>
    <row r="12" spans="1:8" ht="17.25" customHeight="1" x14ac:dyDescent="0.25">
      <c r="A12" s="2" t="s">
        <v>10</v>
      </c>
      <c r="B12" s="6" t="s">
        <v>11</v>
      </c>
      <c r="C12" s="12">
        <v>684000</v>
      </c>
      <c r="D12" s="12">
        <v>684000</v>
      </c>
      <c r="E12" s="12">
        <v>684000</v>
      </c>
    </row>
    <row r="13" spans="1:8" ht="30.75" customHeight="1" x14ac:dyDescent="0.25">
      <c r="A13" s="2" t="s">
        <v>12</v>
      </c>
      <c r="B13" s="6" t="s">
        <v>13</v>
      </c>
      <c r="C13" s="12">
        <v>12240000</v>
      </c>
      <c r="D13" s="8">
        <v>12850000</v>
      </c>
      <c r="E13" s="8">
        <v>13430000</v>
      </c>
    </row>
    <row r="14" spans="1:8" ht="16.5" customHeight="1" x14ac:dyDescent="0.25">
      <c r="A14" s="2" t="s">
        <v>14</v>
      </c>
      <c r="B14" s="5" t="s">
        <v>15</v>
      </c>
      <c r="C14" s="11">
        <v>13518800</v>
      </c>
      <c r="D14" s="10">
        <v>14098800</v>
      </c>
      <c r="E14" s="10">
        <v>14518800</v>
      </c>
    </row>
    <row r="15" spans="1:8" ht="30.75" customHeight="1" x14ac:dyDescent="0.25">
      <c r="A15" s="2" t="s">
        <v>16</v>
      </c>
      <c r="B15" s="5" t="s">
        <v>17</v>
      </c>
      <c r="C15" s="4">
        <f>C16+C17+C18</f>
        <v>145915000</v>
      </c>
      <c r="D15" s="4">
        <f t="shared" ref="D15:E15" si="2">D16+D17+D18</f>
        <v>145590000</v>
      </c>
      <c r="E15" s="4">
        <f t="shared" si="2"/>
        <v>145465000</v>
      </c>
    </row>
    <row r="16" spans="1:8" ht="89.25" customHeight="1" x14ac:dyDescent="0.25">
      <c r="A16" s="2" t="s">
        <v>18</v>
      </c>
      <c r="B16" s="6" t="s">
        <v>19</v>
      </c>
      <c r="C16" s="7">
        <v>141150000</v>
      </c>
      <c r="D16" s="8">
        <v>140850000</v>
      </c>
      <c r="E16" s="8">
        <v>140750000</v>
      </c>
    </row>
    <row r="17" spans="1:6" ht="75.75" customHeight="1" x14ac:dyDescent="0.25">
      <c r="A17" s="2" t="s">
        <v>20</v>
      </c>
      <c r="B17" s="6" t="s">
        <v>21</v>
      </c>
      <c r="C17" s="7">
        <v>4475000</v>
      </c>
      <c r="D17" s="8">
        <v>4450000</v>
      </c>
      <c r="E17" s="8">
        <v>4425000</v>
      </c>
    </row>
    <row r="18" spans="1:6" ht="33" customHeight="1" x14ac:dyDescent="0.25">
      <c r="A18" s="2" t="s">
        <v>22</v>
      </c>
      <c r="B18" s="6" t="s">
        <v>23</v>
      </c>
      <c r="C18" s="12">
        <v>290000</v>
      </c>
      <c r="D18" s="12">
        <v>290000</v>
      </c>
      <c r="E18" s="12">
        <v>290000</v>
      </c>
    </row>
    <row r="19" spans="1:6" ht="21" customHeight="1" x14ac:dyDescent="0.25">
      <c r="A19" s="2" t="s">
        <v>24</v>
      </c>
      <c r="B19" s="5" t="s">
        <v>25</v>
      </c>
      <c r="C19" s="11">
        <v>4600000</v>
      </c>
      <c r="D19" s="11">
        <v>3500000</v>
      </c>
      <c r="E19" s="11">
        <v>3500000</v>
      </c>
    </row>
    <row r="20" spans="1:6" ht="23.25" customHeight="1" x14ac:dyDescent="0.25">
      <c r="A20" s="2" t="s">
        <v>26</v>
      </c>
      <c r="B20" s="5" t="s">
        <v>27</v>
      </c>
      <c r="C20" s="11">
        <f>C21+C22</f>
        <v>2500000</v>
      </c>
      <c r="D20" s="11">
        <f t="shared" ref="D20:E20" si="3">D21+D22</f>
        <v>2500000</v>
      </c>
      <c r="E20" s="11">
        <f t="shared" si="3"/>
        <v>2500000</v>
      </c>
    </row>
    <row r="21" spans="1:6" ht="60.75" customHeight="1" x14ac:dyDescent="0.25">
      <c r="A21" s="2" t="s">
        <v>28</v>
      </c>
      <c r="B21" s="6" t="s">
        <v>29</v>
      </c>
      <c r="C21" s="12">
        <v>2000000</v>
      </c>
      <c r="D21" s="12">
        <v>2000000</v>
      </c>
      <c r="E21" s="12">
        <v>2000000</v>
      </c>
    </row>
    <row r="22" spans="1:6" ht="45.75" customHeight="1" x14ac:dyDescent="0.25">
      <c r="A22" s="2" t="s">
        <v>30</v>
      </c>
      <c r="B22" s="6" t="s">
        <v>31</v>
      </c>
      <c r="C22" s="12">
        <v>500000</v>
      </c>
      <c r="D22" s="12">
        <v>500000</v>
      </c>
      <c r="E22" s="12">
        <v>500000</v>
      </c>
    </row>
    <row r="23" spans="1:6" ht="21.75" customHeight="1" x14ac:dyDescent="0.25">
      <c r="A23" s="2" t="s">
        <v>32</v>
      </c>
      <c r="B23" s="5" t="s">
        <v>51</v>
      </c>
      <c r="C23" s="4">
        <f>SUM(C24:C31)</f>
        <v>1422825978.3699999</v>
      </c>
      <c r="D23" s="4">
        <f>SUM(D24:D30)</f>
        <v>1326193023.4300001</v>
      </c>
      <c r="E23" s="4">
        <f>SUM(E24:E30)</f>
        <v>1349865380.97</v>
      </c>
    </row>
    <row r="24" spans="1:6" ht="32.25" customHeight="1" x14ac:dyDescent="0.25">
      <c r="A24" s="2" t="s">
        <v>39</v>
      </c>
      <c r="B24" s="6" t="s">
        <v>33</v>
      </c>
      <c r="C24" s="7">
        <v>32193025</v>
      </c>
      <c r="D24" s="8">
        <v>0</v>
      </c>
      <c r="E24" s="8">
        <v>0</v>
      </c>
    </row>
    <row r="25" spans="1:6" ht="63" customHeight="1" x14ac:dyDescent="0.25">
      <c r="A25" s="2" t="s">
        <v>35</v>
      </c>
      <c r="B25" s="6" t="s">
        <v>36</v>
      </c>
      <c r="C25" s="7">
        <v>100818176.36</v>
      </c>
      <c r="D25" s="8">
        <v>77670244.620000005</v>
      </c>
      <c r="E25" s="8">
        <v>109383698.11</v>
      </c>
    </row>
    <row r="26" spans="1:6" ht="21.75" customHeight="1" x14ac:dyDescent="0.25">
      <c r="A26" s="2" t="s">
        <v>40</v>
      </c>
      <c r="B26" s="6" t="s">
        <v>34</v>
      </c>
      <c r="C26" s="7">
        <v>1179657734.0599999</v>
      </c>
      <c r="D26" s="8">
        <v>1169801764.6500001</v>
      </c>
      <c r="E26" s="8">
        <v>1165555451.48</v>
      </c>
    </row>
    <row r="27" spans="1:6" ht="63" customHeight="1" x14ac:dyDescent="0.25">
      <c r="A27" s="2" t="s">
        <v>44</v>
      </c>
      <c r="B27" s="6" t="s">
        <v>37</v>
      </c>
      <c r="C27" s="7">
        <v>4912050</v>
      </c>
      <c r="D27" s="7">
        <v>4912050</v>
      </c>
      <c r="E27" s="8">
        <v>700000</v>
      </c>
    </row>
    <row r="28" spans="1:6" ht="135" x14ac:dyDescent="0.25">
      <c r="A28" s="2" t="s">
        <v>56</v>
      </c>
      <c r="B28" s="6" t="s">
        <v>57</v>
      </c>
      <c r="C28" s="7">
        <v>1640520</v>
      </c>
      <c r="D28" s="7">
        <v>1640520</v>
      </c>
      <c r="E28" s="7">
        <v>1640520</v>
      </c>
    </row>
    <row r="29" spans="1:6" ht="75.75" customHeight="1" x14ac:dyDescent="0.25">
      <c r="A29" s="2" t="s">
        <v>45</v>
      </c>
      <c r="B29" s="6" t="s">
        <v>43</v>
      </c>
      <c r="C29" s="7">
        <v>5679872.7400000002</v>
      </c>
      <c r="D29" s="8">
        <v>5766444.1600000001</v>
      </c>
      <c r="E29" s="8">
        <v>5871231.3799999999</v>
      </c>
      <c r="F29" s="15"/>
    </row>
    <row r="30" spans="1:6" ht="76.5" customHeight="1" x14ac:dyDescent="0.25">
      <c r="A30" s="2" t="s">
        <v>46</v>
      </c>
      <c r="B30" s="6" t="s">
        <v>47</v>
      </c>
      <c r="C30" s="7">
        <v>66245760</v>
      </c>
      <c r="D30" s="8">
        <v>66402000</v>
      </c>
      <c r="E30" s="8">
        <v>66714480</v>
      </c>
    </row>
    <row r="31" spans="1:6" ht="36" customHeight="1" x14ac:dyDescent="0.25">
      <c r="A31" s="2" t="s">
        <v>48</v>
      </c>
      <c r="B31" s="6" t="s">
        <v>49</v>
      </c>
      <c r="C31" s="7">
        <v>31678840.210000001</v>
      </c>
      <c r="D31" s="8">
        <v>0</v>
      </c>
      <c r="E31" s="8">
        <v>0</v>
      </c>
    </row>
    <row r="32" spans="1:6" ht="20.25" customHeight="1" x14ac:dyDescent="0.25">
      <c r="A32" s="13"/>
      <c r="B32" s="14" t="s">
        <v>38</v>
      </c>
      <c r="C32" s="4">
        <f>C23+C7</f>
        <v>2219434637.6399999</v>
      </c>
      <c r="D32" s="4">
        <f>D23+D7</f>
        <v>2140681574.1900001</v>
      </c>
      <c r="E32" s="4">
        <f>E23+E7</f>
        <v>2181235567.5599999</v>
      </c>
    </row>
    <row r="34" spans="3:3" x14ac:dyDescent="0.25">
      <c r="C34" s="15"/>
    </row>
  </sheetData>
  <mergeCells count="8">
    <mergeCell ref="A5:A6"/>
    <mergeCell ref="C5:C6"/>
    <mergeCell ref="A4:H4"/>
    <mergeCell ref="C1:E1"/>
    <mergeCell ref="A3:E3"/>
    <mergeCell ref="B5:B6"/>
    <mergeCell ref="D5:D6"/>
    <mergeCell ref="E5:E6"/>
  </mergeCells>
  <pageMargins left="0.51181102362204722" right="0.11811023622047245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Вера-3</dc:creator>
  <cp:lastModifiedBy>Polzovatel</cp:lastModifiedBy>
  <cp:lastPrinted>2025-02-26T08:12:59Z</cp:lastPrinted>
  <dcterms:created xsi:type="dcterms:W3CDTF">2020-12-11T07:53:40Z</dcterms:created>
  <dcterms:modified xsi:type="dcterms:W3CDTF">2025-08-15T08:03:21Z</dcterms:modified>
</cp:coreProperties>
</file>